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#VIJETA#\TFS\PH\PH-LEVEL-CF 002-HYD-GFC IN MM - Standard\INVENTORIES\NEW\"/>
    </mc:Choice>
  </mc:AlternateContent>
  <xr:revisionPtr revIDLastSave="0" documentId="13_ncr:1_{E65F8982-7D9A-470C-A07C-F2933551CAB4}" xr6:coauthVersionLast="47" xr6:coauthVersionMax="47" xr10:uidLastSave="{00000000-0000-0000-0000-000000000000}"/>
  <bookViews>
    <workbookView xWindow="-120" yWindow="-120" windowWidth="24240" windowHeight="13140" tabRatio="731" xr2:uid="{00000000-000D-0000-FFFF-FFFF00000000}"/>
  </bookViews>
  <sheets>
    <sheet name="PH LIGHTING BOQ " sheetId="22" r:id="rId1"/>
  </sheets>
  <definedNames>
    <definedName name="_xlnm.Print_Area" localSheetId="0">'PH LIGHTING BOQ '!$A$4:$I$18</definedName>
    <definedName name="_xlnm.Print_Titles" localSheetId="0">'PH LIGHTING BOQ '!$7:$7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2" l="1"/>
  <c r="J13" i="22" l="1"/>
  <c r="J12" i="22" l="1"/>
  <c r="J11" i="22"/>
  <c r="J9" i="22"/>
  <c r="J8" i="22"/>
  <c r="J17" i="22" l="1"/>
  <c r="J18" i="22"/>
  <c r="J19" i="22" l="1"/>
  <c r="J20" i="22" s="1"/>
  <c r="J21" i="22" s="1"/>
</calcChain>
</file>

<file path=xl/sharedStrings.xml><?xml version="1.0" encoding="utf-8"?>
<sst xmlns="http://schemas.openxmlformats.org/spreadsheetml/2006/main" count="69" uniqueCount="43">
  <si>
    <t>Light Fixture Description of Supply Products and their Specifications</t>
  </si>
  <si>
    <t>ANNEXTURE-A</t>
  </si>
  <si>
    <t>PIZZA HUT- Lighting -  RATE BOQ FOR  FY 23-24</t>
  </si>
  <si>
    <t>Sr. No.</t>
  </si>
  <si>
    <t xml:space="preserve">Light Details </t>
  </si>
  <si>
    <t>UOM</t>
  </si>
  <si>
    <t>QTY</t>
  </si>
  <si>
    <t>Final RATES FOR FY 23-24</t>
  </si>
  <si>
    <t>Ref .
Image</t>
  </si>
  <si>
    <t>Amount</t>
  </si>
  <si>
    <t xml:space="preserve">REMARKS </t>
  </si>
  <si>
    <t>Nos</t>
  </si>
  <si>
    <t>Additional Item / Misc. site specific</t>
  </si>
  <si>
    <t>L/S</t>
  </si>
  <si>
    <t>Packing &amp; Forwarding charges</t>
  </si>
  <si>
    <t>Total Amount</t>
  </si>
  <si>
    <t>Note- GST 18% Extra on material</t>
  </si>
  <si>
    <t>Grand Total</t>
  </si>
  <si>
    <t xml:space="preserve">FOR FOH AREA </t>
  </si>
  <si>
    <t>FOR GRID CEILING</t>
  </si>
  <si>
    <t>ABOVE LINEAR SEATING</t>
  </si>
  <si>
    <t>ABOVE CIRCULAR SEATING</t>
  </si>
  <si>
    <t>FOR BOH AREA (TRAP DOOR)</t>
  </si>
  <si>
    <t>FOR MOH AREA</t>
  </si>
  <si>
    <t>FOH WALL</t>
  </si>
  <si>
    <t xml:space="preserve">FOR FAÇADE, CEILING &amp; FOH PANELING </t>
  </si>
  <si>
    <t>Rft</t>
  </si>
  <si>
    <t xml:space="preserve">TEMPERATURE </t>
  </si>
  <si>
    <t>3000K</t>
  </si>
  <si>
    <t>4000K</t>
  </si>
  <si>
    <t>COLOUR CODE</t>
  </si>
  <si>
    <t>WARM WHITE</t>
  </si>
  <si>
    <t>2700K</t>
  </si>
  <si>
    <t>COOL WHITE</t>
  </si>
  <si>
    <t>15W HANGING LIGHTAS PER REFERANCE 
(16" DIAMETER)</t>
  </si>
  <si>
    <t>2*2 led 36W Concealed recessed mirror optic (for BOH grid ceiling) (</t>
  </si>
  <si>
    <t xml:space="preserve">AN - 2007 15 W LED CIRCULAR CONCEALED FITTING IN WHITE FIXTURE 
</t>
  </si>
  <si>
    <t xml:space="preserve">24W LED SQUARE DOUBLE CONCEALED DOWN LIGHT- BLACK FIXTURE 
</t>
  </si>
  <si>
    <t xml:space="preserve">12W CONCEALED WALL WASHER LIGHTS IN WHITE FIXTURE (FOR ARTWORK)
</t>
  </si>
  <si>
    <t xml:space="preserve">12W WALL WASHER LIGHT- FEAST YOUR EYES (GOLD, 3 COLOR BUILT-IN LED) (FOH AREA)
</t>
  </si>
  <si>
    <t xml:space="preserve">12W INDIRECT LED STRIP LIGHT  </t>
  </si>
  <si>
    <t>FOR ARTWORK</t>
  </si>
  <si>
    <t>DESIGN AS PER AVAILABILITY IN THE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</si>
</sst>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28">
    <font>
      <sz val="11"/>
      <color indexed="8"/>
      <name val="Calibri"/>
    </font>
    <font>
      <sz val="11"/>
      <color theme="1"/>
      <name val="Helvetica Neue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1"/>
      <color rgb="FFFF0000"/>
      <name val="Helvetica Neue"/>
      <family val="2"/>
      <scheme val="minor"/>
    </font>
    <font>
      <b/>
      <sz val="14"/>
      <color theme="1"/>
      <name val="Helvetica Neue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b/>
      <sz val="12"/>
      <color indexed="8"/>
      <name val="Calibri"/>
      <family val="2"/>
    </font>
    <font>
      <b/>
      <sz val="14"/>
      <color rgb="FFFF0000"/>
      <name val="Calibri"/>
      <family val="2"/>
    </font>
    <font>
      <b/>
      <sz val="12"/>
      <color theme="1"/>
      <name val="Arial"/>
      <family val="2"/>
    </font>
    <font>
      <b/>
      <sz val="14"/>
      <name val="Calibri"/>
      <family val="2"/>
    </font>
    <font>
      <b/>
      <sz val="11"/>
      <name val="Helvetica Neue"/>
      <family val="2"/>
      <scheme val="minor"/>
    </font>
    <font>
      <sz val="11"/>
      <color indexed="8"/>
      <name val="Calibri"/>
      <family val="2"/>
    </font>
    <font>
      <b/>
      <sz val="18"/>
      <name val="Calibri"/>
      <family val="2"/>
    </font>
    <font>
      <b/>
      <sz val="14"/>
      <name val="Arial"/>
      <family val="2"/>
    </font>
    <font>
      <b/>
      <sz val="12"/>
      <name val="Helvetica Neue"/>
      <family val="2"/>
      <scheme val="minor"/>
    </font>
    <font>
      <sz val="12"/>
      <name val="Helvetica Neue"/>
      <scheme val="minor"/>
    </font>
    <font>
      <sz val="11"/>
      <color indexed="8"/>
      <name val="Helvetica Neue"/>
      <scheme val="minor"/>
    </font>
    <font>
      <sz val="12"/>
      <color indexed="8"/>
      <name val="Helvetica Neue"/>
      <scheme val="major"/>
    </font>
    <font>
      <sz val="11"/>
      <name val="Helvetica Neue"/>
      <scheme val="minor"/>
    </font>
    <font>
      <sz val="11"/>
      <name val="Arial"/>
      <family val="2"/>
    </font>
    <font>
      <sz val="14"/>
      <name val="Calibri"/>
      <family val="2"/>
    </font>
    <font>
      <b/>
      <sz val="12"/>
      <color indexed="8"/>
      <name val="Helvetica Neue"/>
      <scheme val="major"/>
    </font>
    <font>
      <b/>
      <sz val="11"/>
      <color indexed="8"/>
      <name val="Calibri"/>
      <family val="2"/>
    </font>
    <font>
      <b/>
      <sz val="12"/>
      <name val="Helvetica Neue"/>
      <scheme val="minor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 applyNumberFormat="0" applyFill="0" applyBorder="0" applyProtection="0"/>
    <xf numFmtId="164" fontId="2" fillId="0" borderId="0" applyFont="0" applyFill="0" applyBorder="0" applyAlignment="0" applyProtection="0"/>
    <xf numFmtId="0" fontId="3" fillId="0" borderId="1"/>
    <xf numFmtId="0" fontId="6" fillId="0" borderId="1" applyNumberFormat="0" applyFill="0" applyBorder="0" applyAlignment="0" applyProtection="0"/>
    <xf numFmtId="164" fontId="6" fillId="0" borderId="1" applyFont="0" applyFill="0" applyBorder="0" applyAlignment="0" applyProtection="0"/>
    <xf numFmtId="0" fontId="8" fillId="0" borderId="1"/>
    <xf numFmtId="0" fontId="1" fillId="0" borderId="1"/>
    <xf numFmtId="43" fontId="1" fillId="0" borderId="1" applyFont="0" applyFill="0" applyBorder="0" applyAlignment="0" applyProtection="0"/>
    <xf numFmtId="9" fontId="14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164" fontId="0" fillId="0" borderId="1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  <protection locked="0"/>
    </xf>
    <xf numFmtId="164" fontId="18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20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0" fillId="3" borderId="2" xfId="1" applyFont="1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9" fillId="0" borderId="2" xfId="0" applyFont="1" applyBorder="1" applyAlignment="1">
      <alignment wrapText="1"/>
    </xf>
    <xf numFmtId="0" fontId="24" fillId="4" borderId="2" xfId="0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left" vertical="center" wrapText="1"/>
    </xf>
    <xf numFmtId="164" fontId="26" fillId="4" borderId="2" xfId="1" applyFont="1" applyFill="1" applyBorder="1" applyAlignment="1" applyProtection="1">
      <alignment horizontal="left" vertical="center" wrapText="1"/>
      <protection locked="0"/>
    </xf>
    <xf numFmtId="164" fontId="25" fillId="4" borderId="2" xfId="1" applyFont="1" applyFill="1" applyBorder="1" applyAlignment="1">
      <alignment horizontal="left" wrapText="1"/>
    </xf>
    <xf numFmtId="164" fontId="25" fillId="4" borderId="2" xfId="1" applyFont="1" applyFill="1" applyBorder="1" applyAlignment="1" applyProtection="1">
      <alignment horizontal="left" vertical="center" wrapText="1"/>
      <protection locked="0"/>
    </xf>
    <xf numFmtId="0" fontId="25" fillId="4" borderId="2" xfId="0" applyFont="1" applyFill="1" applyBorder="1" applyAlignment="1" applyProtection="1">
      <alignment horizontal="left" wrapText="1"/>
      <protection locked="0"/>
    </xf>
    <xf numFmtId="9" fontId="25" fillId="4" borderId="2" xfId="8" applyFont="1" applyFill="1" applyBorder="1" applyAlignment="1">
      <alignment horizontal="left" wrapText="1"/>
    </xf>
    <xf numFmtId="0" fontId="20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164" fontId="18" fillId="5" borderId="2" xfId="1" applyFont="1" applyFill="1" applyBorder="1" applyAlignment="1" applyProtection="1">
      <alignment horizontal="center" vertical="center" wrapText="1"/>
      <protection locked="0"/>
    </xf>
    <xf numFmtId="0" fontId="13" fillId="5" borderId="2" xfId="0" applyFont="1" applyFill="1" applyBorder="1" applyAlignment="1">
      <alignment horizontal="center" vertical="center"/>
    </xf>
    <xf numFmtId="164" fontId="0" fillId="5" borderId="2" xfId="1" applyFont="1" applyFill="1" applyBorder="1" applyAlignment="1" applyProtection="1">
      <alignment vertical="center" wrapText="1"/>
      <protection locked="0"/>
    </xf>
    <xf numFmtId="0" fontId="25" fillId="5" borderId="2" xfId="0" applyFont="1" applyFill="1" applyBorder="1" applyAlignment="1" applyProtection="1">
      <alignment horizontal="center" vertical="center" wrapText="1"/>
      <protection locked="0"/>
    </xf>
    <xf numFmtId="164" fontId="7" fillId="3" borderId="2" xfId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wrapText="1"/>
    </xf>
    <xf numFmtId="0" fontId="27" fillId="4" borderId="2" xfId="0" applyFont="1" applyFill="1" applyBorder="1" applyAlignment="1" applyProtection="1">
      <alignment wrapText="1"/>
      <protection locked="0"/>
    </xf>
    <xf numFmtId="0" fontId="27" fillId="4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1" fillId="5" borderId="2" xfId="2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9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2" fillId="4" borderId="3" xfId="0" applyFont="1" applyFill="1" applyBorder="1" applyAlignment="1" applyProtection="1">
      <alignment horizontal="lef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</cellXfs>
  <cellStyles count="9">
    <cellStyle name="Comma" xfId="1" builtinId="3"/>
    <cellStyle name="Comma 2" xfId="7" xr:uid="{00000000-0005-0000-0000-000001000000}"/>
    <cellStyle name="Comma 3" xfId="4" xr:uid="{00000000-0005-0000-0000-000002000000}"/>
    <cellStyle name="Normal" xfId="0" builtinId="0"/>
    <cellStyle name="Normal 2" xfId="5" xr:uid="{00000000-0005-0000-0000-000004000000}"/>
    <cellStyle name="Normal 3" xfId="3" xr:uid="{00000000-0005-0000-0000-000005000000}"/>
    <cellStyle name="Normal 4" xfId="6" xr:uid="{00000000-0005-0000-0000-000006000000}"/>
    <cellStyle name="Normal_costing sheet" xfId="2" xr:uid="{00000000-0005-0000-0000-000007000000}"/>
    <cellStyle name="Percent" xfId="8" builtinId="5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FF5E88B1"/>
      <rgbColor rgb="FFEEF3F4"/>
      <rgbColor rgb="FFD6D4CA"/>
      <rgbColor rgb="FFFFFF00"/>
      <rgbColor rgb="FFFF0000"/>
      <rgbColor rgb="FF7030A0"/>
      <rgbColor rgb="FFFABF8F"/>
      <rgbColor rgb="FF0070C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190501</xdr:colOff>
      <xdr:row>12</xdr:row>
      <xdr:rowOff>66886</xdr:rowOff>
    </xdr:from>
    <xdr:to>
      <xdr:col>8</xdr:col>
      <xdr:colOff>1319893</xdr:colOff>
      <xdr:row>12</xdr:row>
      <xdr:rowOff>924651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C470B8D-2DF5-4479-BE45-F62BCCDA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5037" y="5945172"/>
          <a:ext cx="1129392" cy="857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451228</xdr:colOff>
      <xdr:row>8</xdr:row>
      <xdr:rowOff>71506</xdr:rowOff>
    </xdr:from>
    <xdr:to>
      <xdr:col>8</xdr:col>
      <xdr:colOff>1001646</xdr:colOff>
      <xdr:row>8</xdr:row>
      <xdr:rowOff>621924</xdr:rowOff>
    </xdr:to>
    <xdr:pic>
      <xdr:nvPicPr>
        <xdr:cNvPr id="39" name="Picture 4">
          <a:extLst>
            <a:ext uri="{FF2B5EF4-FFF2-40B4-BE49-F238E27FC236}">
              <a16:creationId xmlns:a16="http://schemas.microsoft.com/office/drawing/2014/main" id="{7E9C0732-8834-4455-9B41-182B240C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57621" y="2479970"/>
          <a:ext cx="550418" cy="550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4601</xdr:colOff>
      <xdr:row>14</xdr:row>
      <xdr:rowOff>136073</xdr:rowOff>
    </xdr:from>
    <xdr:to>
      <xdr:col>9</xdr:col>
      <xdr:colOff>18023</xdr:colOff>
      <xdr:row>14</xdr:row>
      <xdr:rowOff>1221342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F5E4C3A4-67EE-425C-B5A7-40E558326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9095731" y="7999443"/>
          <a:ext cx="1085269" cy="1496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557611</xdr:colOff>
      <xdr:row>7</xdr:row>
      <xdr:rowOff>75596</xdr:rowOff>
    </xdr:from>
    <xdr:to>
      <xdr:col>8</xdr:col>
      <xdr:colOff>996491</xdr:colOff>
      <xdr:row>7</xdr:row>
      <xdr:rowOff>624197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B057E-1DBC-8363-2EDC-BADCF5DD6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7373" y="1814286"/>
          <a:ext cx="438880" cy="548601"/>
        </a:xfrm>
        <a:prstGeom prst="rect">
          <a:avLst/>
        </a:prstGeom>
      </xdr:spPr>
    </xdr:pic>
    <xdr:clientData/>
  </xdr:twoCellAnchor>
  <xdr:oneCellAnchor>
    <xdr:from>
      <xdr:col>8</xdr:col>
      <xdr:colOff>439752</xdr:colOff>
      <xdr:row>9</xdr:row>
      <xdr:rowOff>64690</xdr:rowOff>
    </xdr:from>
    <xdr:ext cx="648819" cy="545783"/>
    <xdr:pic>
      <xdr:nvPicPr>
        <xdr:cNvPr id="29" name="Picture 28">
          <a:extLst>
            <a:ext uri="{FF2B5EF4-FFF2-40B4-BE49-F238E27FC236}">
              <a16:creationId xmlns:a16="http://schemas.microsoft.com/office/drawing/2014/main" id="{5ED1A5C6-12A3-480A-AF91-69FD403CF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288" y="3153511"/>
          <a:ext cx="648819" cy="545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288214</xdr:colOff>
      <xdr:row>13</xdr:row>
      <xdr:rowOff>137643</xdr:rowOff>
    </xdr:from>
    <xdr:to>
      <xdr:col>8</xdr:col>
      <xdr:colOff>1293571</xdr:colOff>
      <xdr:row>13</xdr:row>
      <xdr:rowOff>1143000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3719F8-76C5-4BC3-A62A-52BDC0E76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452750" y="6982036"/>
          <a:ext cx="1005357" cy="100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topLeftCell="A2" zoomScale="70" zoomScaleNormal="70" workbookViewId="0">
      <selection activeCell="O15" sqref="O15"/>
    </sheetView>
  </sheetViews>
  <sheetFormatPr defaultColWidth="9.140625" defaultRowHeight="15"/>
  <cols>
    <col min="1" max="1" width="5.28515625" style="2" customWidth="1"/>
    <col min="2" max="2" width="34.85546875" style="2" customWidth="1"/>
    <col min="3" max="3" width="28.85546875" style="2" customWidth="1"/>
    <col min="4" max="4" width="10.5703125" style="2" customWidth="1"/>
    <col min="5" max="5" width="15.28515625" style="2" customWidth="1"/>
    <col min="6" max="8" width="19.140625" style="4" customWidth="1"/>
    <col min="9" max="9" width="22.28515625" style="4" customWidth="1"/>
    <col min="10" max="11" width="22" style="3" customWidth="1"/>
    <col min="12" max="12" width="26.7109375" style="3" customWidth="1"/>
    <col min="13" max="13" width="9.140625" style="3"/>
    <col min="14" max="16384" width="9.140625" style="2"/>
  </cols>
  <sheetData>
    <row r="1" spans="1:13" hidden="1"/>
    <row r="4" spans="1:13" ht="27" customHeight="1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3" ht="18.75">
      <c r="A5" s="1"/>
      <c r="B5" s="6" t="s">
        <v>1</v>
      </c>
      <c r="C5" s="17"/>
      <c r="D5" s="1"/>
      <c r="E5" s="1"/>
      <c r="F5" s="39"/>
      <c r="G5" s="39"/>
      <c r="H5" s="39"/>
      <c r="I5" s="39"/>
      <c r="J5" s="16"/>
      <c r="K5" s="16"/>
    </row>
    <row r="6" spans="1:13" ht="24" customHeight="1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3" s="7" customFormat="1" ht="36.6" customHeight="1">
      <c r="A7" s="10" t="s">
        <v>3</v>
      </c>
      <c r="B7" s="10" t="s">
        <v>4</v>
      </c>
      <c r="C7" s="11"/>
      <c r="D7" s="10" t="s">
        <v>5</v>
      </c>
      <c r="E7" s="10" t="s">
        <v>6</v>
      </c>
      <c r="F7" s="32" t="s">
        <v>7</v>
      </c>
      <c r="G7" s="32" t="s">
        <v>27</v>
      </c>
      <c r="H7" s="32" t="s">
        <v>30</v>
      </c>
      <c r="I7" s="10" t="s">
        <v>8</v>
      </c>
      <c r="J7" s="10" t="s">
        <v>9</v>
      </c>
      <c r="K7" s="10" t="s">
        <v>10</v>
      </c>
      <c r="L7" s="8"/>
      <c r="M7" s="8"/>
    </row>
    <row r="8" spans="1:13" ht="53.45" customHeight="1">
      <c r="A8" s="26">
        <v>1</v>
      </c>
      <c r="B8" s="38" t="s">
        <v>34</v>
      </c>
      <c r="C8" s="38"/>
      <c r="D8" s="27" t="s">
        <v>11</v>
      </c>
      <c r="E8" s="27">
        <v>2</v>
      </c>
      <c r="F8" s="28"/>
      <c r="G8" s="28" t="s">
        <v>28</v>
      </c>
      <c r="H8" s="28" t="s">
        <v>31</v>
      </c>
      <c r="I8" s="29"/>
      <c r="J8" s="30">
        <f>E8*F8</f>
        <v>0</v>
      </c>
      <c r="K8" s="31" t="s">
        <v>20</v>
      </c>
      <c r="L8" s="34" t="s">
        <v>42</v>
      </c>
    </row>
    <row r="9" spans="1:13" ht="53.45" customHeight="1">
      <c r="A9" s="26">
        <v>2</v>
      </c>
      <c r="B9" s="38" t="s">
        <v>34</v>
      </c>
      <c r="C9" s="38"/>
      <c r="D9" s="27" t="s">
        <v>11</v>
      </c>
      <c r="E9" s="27">
        <v>2</v>
      </c>
      <c r="F9" s="28"/>
      <c r="G9" s="28" t="s">
        <v>28</v>
      </c>
      <c r="H9" s="28" t="s">
        <v>31</v>
      </c>
      <c r="I9" s="29"/>
      <c r="J9" s="30">
        <f t="shared" ref="J9:J12" si="0">E9*F9</f>
        <v>0</v>
      </c>
      <c r="K9" s="31" t="s">
        <v>21</v>
      </c>
      <c r="L9" s="34" t="s">
        <v>42</v>
      </c>
    </row>
    <row r="10" spans="1:13" ht="53.45" customHeight="1">
      <c r="A10" s="26">
        <v>3</v>
      </c>
      <c r="B10" s="38" t="s">
        <v>35</v>
      </c>
      <c r="C10" s="38"/>
      <c r="D10" s="27" t="s">
        <v>11</v>
      </c>
      <c r="E10" s="27">
        <v>6</v>
      </c>
      <c r="F10" s="28"/>
      <c r="G10" s="28" t="s">
        <v>29</v>
      </c>
      <c r="H10" s="28" t="s">
        <v>33</v>
      </c>
      <c r="I10" s="29"/>
      <c r="J10" s="30">
        <f t="shared" ref="J10" si="1">E10*F10</f>
        <v>0</v>
      </c>
      <c r="K10" s="31" t="s">
        <v>19</v>
      </c>
    </row>
    <row r="11" spans="1:13" ht="72" customHeight="1">
      <c r="A11" s="26">
        <v>4</v>
      </c>
      <c r="B11" s="40" t="s">
        <v>36</v>
      </c>
      <c r="C11" s="40"/>
      <c r="D11" s="27" t="s">
        <v>11</v>
      </c>
      <c r="E11" s="27">
        <v>26</v>
      </c>
      <c r="F11" s="28"/>
      <c r="G11" s="28" t="s">
        <v>28</v>
      </c>
      <c r="H11" s="28" t="s">
        <v>31</v>
      </c>
      <c r="I11" s="29"/>
      <c r="J11" s="30">
        <f t="shared" si="0"/>
        <v>0</v>
      </c>
      <c r="K11" s="31" t="s">
        <v>18</v>
      </c>
    </row>
    <row r="12" spans="1:13" ht="93.75" customHeight="1">
      <c r="A12" s="26">
        <v>5</v>
      </c>
      <c r="B12" s="40" t="s">
        <v>36</v>
      </c>
      <c r="C12" s="40"/>
      <c r="D12" s="27" t="s">
        <v>11</v>
      </c>
      <c r="E12" s="27">
        <v>5</v>
      </c>
      <c r="F12" s="28"/>
      <c r="G12" s="28" t="s">
        <v>29</v>
      </c>
      <c r="H12" s="28" t="s">
        <v>33</v>
      </c>
      <c r="I12" s="29"/>
      <c r="J12" s="30">
        <f t="shared" si="0"/>
        <v>0</v>
      </c>
      <c r="K12" s="31" t="s">
        <v>22</v>
      </c>
    </row>
    <row r="13" spans="1:13" ht="75.75" customHeight="1">
      <c r="A13" s="26">
        <v>6</v>
      </c>
      <c r="B13" s="38" t="s">
        <v>37</v>
      </c>
      <c r="C13" s="38"/>
      <c r="D13" s="27" t="s">
        <v>11</v>
      </c>
      <c r="E13" s="27">
        <v>11</v>
      </c>
      <c r="F13" s="28"/>
      <c r="G13" s="28" t="s">
        <v>29</v>
      </c>
      <c r="H13" s="28" t="s">
        <v>33</v>
      </c>
      <c r="I13" s="29"/>
      <c r="J13" s="30">
        <f>E13*F13</f>
        <v>0</v>
      </c>
      <c r="K13" s="31" t="s">
        <v>23</v>
      </c>
    </row>
    <row r="14" spans="1:13" ht="96.75" customHeight="1">
      <c r="A14" s="26">
        <v>7</v>
      </c>
      <c r="B14" s="38" t="s">
        <v>38</v>
      </c>
      <c r="C14" s="38"/>
      <c r="D14" s="27" t="s">
        <v>11</v>
      </c>
      <c r="E14" s="27">
        <v>4</v>
      </c>
      <c r="F14" s="28"/>
      <c r="G14" s="28" t="s">
        <v>28</v>
      </c>
      <c r="H14" s="28" t="s">
        <v>31</v>
      </c>
      <c r="I14" s="29"/>
      <c r="J14" s="30"/>
      <c r="K14" s="31" t="s">
        <v>41</v>
      </c>
      <c r="L14" s="35" t="s">
        <v>42</v>
      </c>
    </row>
    <row r="15" spans="1:13" ht="96.75" customHeight="1">
      <c r="A15" s="26">
        <v>8</v>
      </c>
      <c r="B15" s="38" t="s">
        <v>39</v>
      </c>
      <c r="C15" s="38"/>
      <c r="D15" s="27" t="s">
        <v>11</v>
      </c>
      <c r="E15" s="27">
        <v>4</v>
      </c>
      <c r="F15" s="28"/>
      <c r="G15" s="28" t="s">
        <v>28</v>
      </c>
      <c r="H15" s="28" t="s">
        <v>31</v>
      </c>
      <c r="I15" s="29"/>
      <c r="J15" s="30"/>
      <c r="K15" s="31" t="s">
        <v>24</v>
      </c>
      <c r="L15" s="35" t="s">
        <v>42</v>
      </c>
    </row>
    <row r="16" spans="1:13" ht="49.5" customHeight="1">
      <c r="A16" s="26">
        <v>9</v>
      </c>
      <c r="B16" s="41" t="s">
        <v>40</v>
      </c>
      <c r="C16" s="41"/>
      <c r="D16" s="27" t="s">
        <v>26</v>
      </c>
      <c r="E16" s="27">
        <v>250</v>
      </c>
      <c r="F16" s="28"/>
      <c r="G16" s="28" t="s">
        <v>32</v>
      </c>
      <c r="H16" s="28" t="s">
        <v>31</v>
      </c>
      <c r="I16" s="29"/>
      <c r="J16" s="30"/>
      <c r="K16" s="31" t="s">
        <v>25</v>
      </c>
    </row>
    <row r="17" spans="1:17" ht="24" customHeight="1">
      <c r="A17" s="12">
        <v>30</v>
      </c>
      <c r="B17" s="44" t="s">
        <v>12</v>
      </c>
      <c r="C17" s="44"/>
      <c r="D17" s="14" t="s">
        <v>13</v>
      </c>
      <c r="E17" s="13"/>
      <c r="F17" s="9">
        <v>0</v>
      </c>
      <c r="G17" s="9"/>
      <c r="H17" s="9"/>
      <c r="I17" s="5"/>
      <c r="J17" s="15">
        <f t="shared" ref="J17" si="2">E17*F17</f>
        <v>0</v>
      </c>
      <c r="K17" s="16"/>
    </row>
    <row r="18" spans="1:17" ht="24" customHeight="1">
      <c r="A18" s="12">
        <v>31</v>
      </c>
      <c r="B18" s="47" t="s">
        <v>14</v>
      </c>
      <c r="C18" s="47"/>
      <c r="D18" s="14" t="s">
        <v>13</v>
      </c>
      <c r="E18" s="13"/>
      <c r="F18" s="9">
        <v>0</v>
      </c>
      <c r="G18" s="9"/>
      <c r="H18" s="9"/>
      <c r="I18" s="5"/>
      <c r="J18" s="15">
        <f t="shared" ref="J18" si="3">E18*F18</f>
        <v>0</v>
      </c>
      <c r="K18" s="16"/>
    </row>
    <row r="19" spans="1:17" ht="24" customHeight="1">
      <c r="A19" s="18"/>
      <c r="B19" s="45" t="s">
        <v>15</v>
      </c>
      <c r="C19" s="46"/>
      <c r="D19" s="19"/>
      <c r="E19" s="20"/>
      <c r="F19" s="21"/>
      <c r="G19" s="21"/>
      <c r="H19" s="21"/>
      <c r="I19" s="22"/>
      <c r="J19" s="23">
        <f>SUM(J8:J18)</f>
        <v>0</v>
      </c>
      <c r="K19" s="24"/>
      <c r="Q19" s="33"/>
    </row>
    <row r="20" spans="1:17" ht="18.75">
      <c r="A20" s="19"/>
      <c r="B20" s="43" t="s">
        <v>16</v>
      </c>
      <c r="C20" s="43"/>
      <c r="D20" s="19"/>
      <c r="E20" s="20"/>
      <c r="F20" s="22"/>
      <c r="G20" s="22"/>
      <c r="H20" s="22"/>
      <c r="I20" s="25"/>
      <c r="J20" s="23">
        <f>J19*18%</f>
        <v>0</v>
      </c>
      <c r="K20" s="24"/>
    </row>
    <row r="21" spans="1:17" ht="23.25">
      <c r="A21" s="19"/>
      <c r="B21" s="42" t="s">
        <v>17</v>
      </c>
      <c r="C21" s="42"/>
      <c r="D21" s="19"/>
      <c r="E21" s="20"/>
      <c r="F21" s="22"/>
      <c r="G21" s="22"/>
      <c r="H21" s="22"/>
      <c r="I21" s="22"/>
      <c r="J21" s="23">
        <f>J19+J20</f>
        <v>0</v>
      </c>
      <c r="K21" s="24"/>
    </row>
  </sheetData>
  <mergeCells count="17">
    <mergeCell ref="B16:C16"/>
    <mergeCell ref="B21:C21"/>
    <mergeCell ref="B20:C20"/>
    <mergeCell ref="B17:C17"/>
    <mergeCell ref="B19:C19"/>
    <mergeCell ref="B18:C18"/>
    <mergeCell ref="B11:C11"/>
    <mergeCell ref="B12:C12"/>
    <mergeCell ref="B13:C13"/>
    <mergeCell ref="B14:C14"/>
    <mergeCell ref="B15:C15"/>
    <mergeCell ref="A4:K4"/>
    <mergeCell ref="A6:K6"/>
    <mergeCell ref="B10:C10"/>
    <mergeCell ref="F5:I5"/>
    <mergeCell ref="B8:C8"/>
    <mergeCell ref="B9:C9"/>
  </mergeCells>
  <printOptions horizontalCentered="1" verticalCentered="1"/>
  <pageMargins left="0.31496062992125984" right="0.31496062992125984" top="2.5196850393700787" bottom="0.74803149606299213" header="0.31496062992125984" footer="0.31496062992125984"/>
  <pageSetup paperSize="9" scale="85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 LIGHTING BOQ </vt:lpstr>
      <vt:lpstr>'PH LIGHTING BOQ '!Print_Area</vt:lpstr>
      <vt:lpstr>'PH LIGHTING BOQ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Whitewater Design</cp:lastModifiedBy>
  <cp:revision/>
  <dcterms:created xsi:type="dcterms:W3CDTF">2018-07-26T05:50:52Z</dcterms:created>
  <dcterms:modified xsi:type="dcterms:W3CDTF">2024-05-24T05:52:21Z</dcterms:modified>
  <cp:category/>
  <cp:contentStatus/>
</cp:coreProperties>
</file>